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3740" windowHeight="11010"/>
  </bookViews>
  <sheets>
    <sheet name="МР" sheetId="2" r:id="rId1"/>
    <sheet name="конс" sheetId="1" r:id="rId2"/>
  </sheets>
  <calcPr calcId="125725" refMode="R1C1"/>
</workbook>
</file>

<file path=xl/calcChain.xml><?xml version="1.0" encoding="utf-8"?>
<calcChain xmlns="http://schemas.openxmlformats.org/spreadsheetml/2006/main">
  <c r="E16" i="1"/>
  <c r="F16"/>
  <c r="D16"/>
  <c r="F6"/>
  <c r="D6"/>
  <c r="F10"/>
  <c r="E10"/>
  <c r="E6" s="1"/>
  <c r="D10"/>
  <c r="C10" l="1"/>
  <c r="C6" s="1"/>
  <c r="B9" i="2"/>
  <c r="B10" i="1"/>
  <c r="C5" i="2"/>
  <c r="B5" l="1"/>
  <c r="B6" i="1"/>
  <c r="B18" s="1"/>
  <c r="C18"/>
  <c r="D18"/>
  <c r="E18"/>
  <c r="F18" i="2" l="1"/>
  <c r="E18"/>
  <c r="D18"/>
  <c r="C18"/>
  <c r="F17" i="1"/>
  <c r="E17"/>
  <c r="D17"/>
  <c r="C17"/>
  <c r="F5" i="2" l="1"/>
  <c r="F19" s="1"/>
  <c r="E5"/>
  <c r="E19" s="1"/>
  <c r="D5"/>
  <c r="D19" s="1"/>
  <c r="C19"/>
  <c r="B19"/>
  <c r="F18" i="1"/>
  <c r="F6" i="2" l="1"/>
  <c r="D6"/>
  <c r="C6"/>
  <c r="E6"/>
  <c r="F7" i="1" l="1"/>
  <c r="E7"/>
  <c r="D7"/>
  <c r="C7"/>
</calcChain>
</file>

<file path=xl/sharedStrings.xml><?xml version="1.0" encoding="utf-8"?>
<sst xmlns="http://schemas.openxmlformats.org/spreadsheetml/2006/main" count="48" uniqueCount="27">
  <si>
    <t>Показатели</t>
  </si>
  <si>
    <t>Доходы - всего</t>
  </si>
  <si>
    <t>в том числе:</t>
  </si>
  <si>
    <t>налоговые и неналоговые доходы</t>
  </si>
  <si>
    <t>Расходы - всего</t>
  </si>
  <si>
    <t>Дефицит (-), профицит (+)</t>
  </si>
  <si>
    <t>темпы роста к предыдущему году, %</t>
  </si>
  <si>
    <t>тыс. рублей</t>
  </si>
  <si>
    <t>безвозмездные поступления, из них</t>
  </si>
  <si>
    <t>дотации</t>
  </si>
  <si>
    <t>субсидии</t>
  </si>
  <si>
    <t>субвенции</t>
  </si>
  <si>
    <t xml:space="preserve">                          иные межбюджетные трансферты</t>
  </si>
  <si>
    <t>прогноз*</t>
  </si>
  <si>
    <t>* без учета федеральных средств</t>
  </si>
  <si>
    <t>Прогноз основных характеристик консолидированного бюджета Ровенского муниципального района</t>
  </si>
  <si>
    <t>Прогноз основных характеристик бюджета Ровенского муниципального района</t>
  </si>
  <si>
    <t>2026 год</t>
  </si>
  <si>
    <t>2027 год</t>
  </si>
  <si>
    <t>* без учета федеральных средств МР</t>
  </si>
  <si>
    <t>2024 год (отчет)</t>
  </si>
  <si>
    <t>2025 год (оценка)</t>
  </si>
  <si>
    <t>2028 год</t>
  </si>
  <si>
    <t>прочие безвозмездные поступления</t>
  </si>
  <si>
    <t>Прочие безвозмездные поступления в бюджет муниципального района</t>
  </si>
  <si>
    <t>Доходы бюджета муниципального района от возврата организациями остатков субсидий прошлых лет</t>
  </si>
  <si>
    <t>Возврат прочих остатков субсидий, субвенций и иных МБТ , имеющих целевое назначение, прошлых лет из бюджета муниципального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</si>
</sst>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left" wrapText="1" indent="4" readingOrder="1"/>
    </xf>
    <xf numFmtId="0" fontId="1" fillId="2" borderId="2" xfId="0" applyFont="1" applyFill="1" applyBorder="1" applyAlignment="1">
      <alignment horizontal="left" wrapText="1" indent="1" readingOrder="1"/>
    </xf>
    <xf numFmtId="0" fontId="4" fillId="2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wrapText="1" inden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5" fillId="2" borderId="2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right"/>
    </xf>
    <xf numFmtId="164" fontId="7" fillId="2" borderId="2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8" fillId="2" borderId="2" xfId="0" applyFont="1" applyFill="1" applyBorder="1" applyAlignment="1">
      <alignment horizontal="left" wrapText="1" indent="1" readingOrder="1"/>
    </xf>
    <xf numFmtId="0" fontId="9" fillId="0" borderId="0" xfId="0" applyFont="1"/>
    <xf numFmtId="164" fontId="10" fillId="2" borderId="2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462643</xdr:colOff>
      <xdr:row>1</xdr:row>
      <xdr:rowOff>117929</xdr:rowOff>
    </xdr:from>
    <xdr:ext cx="184731" cy="264560"/>
    <xdr:sp macro="" textlink="">
      <xdr:nvSpPr>
        <xdr:cNvPr id="2" name="TextBox 1"/>
        <xdr:cNvSpPr txBox="1"/>
      </xdr:nvSpPr>
      <xdr:spPr>
        <a:xfrm>
          <a:off x="12563929" y="31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zoomScale="96" zoomScaleNormal="96" workbookViewId="0">
      <selection activeCell="D3" sqref="D3:F3"/>
    </sheetView>
  </sheetViews>
  <sheetFormatPr defaultRowHeight="15"/>
  <cols>
    <col min="1" max="1" width="50.28515625" customWidth="1"/>
    <col min="2" max="2" width="11.7109375" customWidth="1"/>
    <col min="3" max="3" width="13.7109375" customWidth="1"/>
    <col min="4" max="4" width="11.140625" customWidth="1"/>
    <col min="5" max="5" width="12.42578125" customWidth="1"/>
    <col min="6" max="6" width="14.28515625" customWidth="1"/>
  </cols>
  <sheetData>
    <row r="1" spans="1:6" ht="16.5" thickBot="1">
      <c r="A1" s="19" t="s">
        <v>16</v>
      </c>
      <c r="B1" s="19"/>
      <c r="C1" s="19"/>
      <c r="D1" s="19"/>
      <c r="E1" s="19"/>
      <c r="F1" s="19"/>
    </row>
    <row r="2" spans="1:6" ht="16.5" thickTop="1">
      <c r="A2" s="2"/>
      <c r="B2" s="2"/>
      <c r="C2" s="2"/>
      <c r="D2" s="2"/>
      <c r="E2" s="2"/>
      <c r="F2" s="13" t="s">
        <v>7</v>
      </c>
    </row>
    <row r="3" spans="1:6" ht="15.75">
      <c r="A3" s="20" t="s">
        <v>0</v>
      </c>
      <c r="B3" s="20" t="s">
        <v>20</v>
      </c>
      <c r="C3" s="20" t="s">
        <v>21</v>
      </c>
      <c r="D3" s="22" t="s">
        <v>13</v>
      </c>
      <c r="E3" s="23"/>
      <c r="F3" s="24"/>
    </row>
    <row r="4" spans="1:6" ht="15.75">
      <c r="A4" s="21"/>
      <c r="B4" s="21"/>
      <c r="C4" s="21"/>
      <c r="D4" s="7" t="s">
        <v>17</v>
      </c>
      <c r="E4" s="7" t="s">
        <v>18</v>
      </c>
      <c r="F4" s="7" t="s">
        <v>22</v>
      </c>
    </row>
    <row r="5" spans="1:6" ht="21" customHeight="1">
      <c r="A5" s="5" t="s">
        <v>1</v>
      </c>
      <c r="B5" s="11">
        <f t="shared" ref="B5:F5" si="0">B8+B9</f>
        <v>632403.1</v>
      </c>
      <c r="C5" s="11">
        <f t="shared" si="0"/>
        <v>1006288.9</v>
      </c>
      <c r="D5" s="11">
        <f t="shared" si="0"/>
        <v>684357.20000000007</v>
      </c>
      <c r="E5" s="11">
        <f t="shared" si="0"/>
        <v>658717.29999999993</v>
      </c>
      <c r="F5" s="11">
        <f t="shared" si="0"/>
        <v>675331.20000000007</v>
      </c>
    </row>
    <row r="6" spans="1:6" ht="25.9" customHeight="1">
      <c r="A6" s="8" t="s">
        <v>6</v>
      </c>
      <c r="B6" s="10">
        <v>130.9</v>
      </c>
      <c r="C6" s="10">
        <f>C5/B5*100</f>
        <v>159.12143694425279</v>
      </c>
      <c r="D6" s="10">
        <f t="shared" ref="D6:F6" si="1">D5/C5*100</f>
        <v>68.008024335754882</v>
      </c>
      <c r="E6" s="10">
        <f t="shared" si="1"/>
        <v>96.253433148653926</v>
      </c>
      <c r="F6" s="10">
        <f t="shared" si="1"/>
        <v>102.52215935424805</v>
      </c>
    </row>
    <row r="7" spans="1:6" ht="18" customHeight="1">
      <c r="A7" s="3" t="s">
        <v>2</v>
      </c>
      <c r="B7" s="9"/>
      <c r="C7" s="9"/>
      <c r="D7" s="9"/>
      <c r="E7" s="9"/>
      <c r="F7" s="9"/>
    </row>
    <row r="8" spans="1:6" ht="22.15" customHeight="1">
      <c r="A8" s="4" t="s">
        <v>3</v>
      </c>
      <c r="B8" s="9">
        <v>80890.600000000006</v>
      </c>
      <c r="C8" s="9">
        <v>79510.399999999994</v>
      </c>
      <c r="D8" s="12">
        <v>79248.800000000003</v>
      </c>
      <c r="E8" s="9">
        <v>84634.2</v>
      </c>
      <c r="F8" s="9">
        <v>84116.4</v>
      </c>
    </row>
    <row r="9" spans="1:6" ht="26.65" customHeight="1">
      <c r="A9" s="4" t="s">
        <v>8</v>
      </c>
      <c r="B9" s="9">
        <f>B10+B11+B12+B13</f>
        <v>551512.5</v>
      </c>
      <c r="C9" s="9">
        <v>926778.5</v>
      </c>
      <c r="D9" s="9">
        <v>605108.4</v>
      </c>
      <c r="E9" s="9">
        <v>574083.1</v>
      </c>
      <c r="F9" s="9">
        <v>591214.80000000005</v>
      </c>
    </row>
    <row r="10" spans="1:6" ht="26.65" customHeight="1">
      <c r="A10" s="15" t="s">
        <v>9</v>
      </c>
      <c r="B10" s="10">
        <v>154479.20000000001</v>
      </c>
      <c r="C10" s="10">
        <v>175167.7</v>
      </c>
      <c r="D10" s="14">
        <v>217717.2</v>
      </c>
      <c r="E10" s="10">
        <v>213977.2</v>
      </c>
      <c r="F10" s="10">
        <v>220913</v>
      </c>
    </row>
    <row r="11" spans="1:6" ht="26.65" customHeight="1">
      <c r="A11" s="15" t="s">
        <v>10</v>
      </c>
      <c r="B11" s="10">
        <v>124024.8</v>
      </c>
      <c r="C11" s="10">
        <v>436828.6</v>
      </c>
      <c r="D11" s="14">
        <v>41301.5</v>
      </c>
      <c r="E11" s="10">
        <v>11339.6</v>
      </c>
      <c r="F11" s="10">
        <v>8894</v>
      </c>
    </row>
    <row r="12" spans="1:6" ht="26.65" customHeight="1">
      <c r="A12" s="15" t="s">
        <v>11</v>
      </c>
      <c r="B12" s="10">
        <v>255981.7</v>
      </c>
      <c r="C12" s="10">
        <v>274576.90000000002</v>
      </c>
      <c r="D12" s="14">
        <v>316418.40000000002</v>
      </c>
      <c r="E12" s="10">
        <v>324370.40000000002</v>
      </c>
      <c r="F12" s="10">
        <v>336361.7</v>
      </c>
    </row>
    <row r="13" spans="1:6" ht="26.65" customHeight="1">
      <c r="A13" s="15" t="s">
        <v>12</v>
      </c>
      <c r="B13" s="10">
        <v>17026.8</v>
      </c>
      <c r="C13" s="10">
        <v>38265.1</v>
      </c>
      <c r="D13" s="9">
        <v>29671.3</v>
      </c>
      <c r="E13" s="9">
        <v>24395.9</v>
      </c>
      <c r="F13" s="9">
        <v>25046.1</v>
      </c>
    </row>
    <row r="14" spans="1:6" ht="26.65" customHeight="1">
      <c r="A14" s="15" t="s">
        <v>24</v>
      </c>
      <c r="B14" s="10"/>
      <c r="C14" s="10">
        <v>1516</v>
      </c>
      <c r="D14" s="9"/>
      <c r="E14" s="9"/>
      <c r="F14" s="9"/>
    </row>
    <row r="15" spans="1:6" ht="54.75" customHeight="1">
      <c r="A15" s="15" t="s">
        <v>25</v>
      </c>
      <c r="B15" s="26"/>
      <c r="C15" s="10">
        <v>1090.5</v>
      </c>
      <c r="D15" s="9"/>
      <c r="E15" s="9"/>
      <c r="F15" s="9"/>
    </row>
    <row r="16" spans="1:6" ht="75.75" customHeight="1">
      <c r="A16" s="15" t="s">
        <v>26</v>
      </c>
      <c r="C16" s="10">
        <v>-666.3</v>
      </c>
      <c r="D16" s="9"/>
      <c r="E16" s="9"/>
      <c r="F16" s="9"/>
    </row>
    <row r="17" spans="1:6" ht="28.5" customHeight="1">
      <c r="A17" s="5" t="s">
        <v>4</v>
      </c>
      <c r="B17" s="11">
        <v>658248.5</v>
      </c>
      <c r="C17" s="11">
        <v>1030171.1</v>
      </c>
      <c r="D17" s="11">
        <v>684357.2</v>
      </c>
      <c r="E17" s="11">
        <v>658717.30000000005</v>
      </c>
      <c r="F17" s="11">
        <v>675331.2</v>
      </c>
    </row>
    <row r="18" spans="1:6" ht="18.399999999999999" customHeight="1">
      <c r="A18" s="8" t="s">
        <v>6</v>
      </c>
      <c r="B18" s="10">
        <v>128.80000000000001</v>
      </c>
      <c r="C18" s="10">
        <f t="shared" ref="C18:F18" si="2">C17/B17*100</f>
        <v>156.50185302359213</v>
      </c>
      <c r="D18" s="10">
        <f t="shared" si="2"/>
        <v>66.431411248092658</v>
      </c>
      <c r="E18" s="10">
        <f t="shared" si="2"/>
        <v>96.253433148653968</v>
      </c>
      <c r="F18" s="10">
        <f t="shared" si="2"/>
        <v>102.522159354248</v>
      </c>
    </row>
    <row r="19" spans="1:6" ht="22.9" customHeight="1">
      <c r="A19" s="5" t="s">
        <v>5</v>
      </c>
      <c r="B19" s="11">
        <f t="shared" ref="B19:C19" si="3">B5-B17</f>
        <v>-25845.400000000023</v>
      </c>
      <c r="C19" s="11">
        <f t="shared" si="3"/>
        <v>-23882.199999999953</v>
      </c>
      <c r="D19" s="11">
        <f>D5-D17</f>
        <v>0</v>
      </c>
      <c r="E19" s="11">
        <f t="shared" ref="E19:F19" si="4">E5-E17</f>
        <v>0</v>
      </c>
      <c r="F19" s="11">
        <f t="shared" si="4"/>
        <v>0</v>
      </c>
    </row>
    <row r="21" spans="1:6">
      <c r="A21" s="17" t="s">
        <v>14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9"/>
  <sheetViews>
    <sheetView zoomScaleNormal="100" zoomScaleSheetLayoutView="100" workbookViewId="0">
      <selection activeCell="F13" sqref="F13"/>
    </sheetView>
  </sheetViews>
  <sheetFormatPr defaultColWidth="9.28515625" defaultRowHeight="15.75"/>
  <cols>
    <col min="1" max="1" width="48.42578125" style="1" customWidth="1"/>
    <col min="2" max="2" width="12.7109375" style="1" customWidth="1"/>
    <col min="3" max="3" width="13.42578125" style="1" customWidth="1"/>
    <col min="4" max="4" width="14.28515625" style="1" customWidth="1"/>
    <col min="5" max="5" width="14" style="1" customWidth="1"/>
    <col min="6" max="6" width="14.28515625" style="1" customWidth="1"/>
    <col min="7" max="16384" width="9.28515625" style="1"/>
  </cols>
  <sheetData>
    <row r="2" spans="1:6" ht="40.5" customHeight="1" thickBot="1">
      <c r="A2" s="25" t="s">
        <v>15</v>
      </c>
      <c r="B2" s="25"/>
      <c r="C2" s="25"/>
      <c r="D2" s="25"/>
      <c r="E2" s="25"/>
      <c r="F2" s="25"/>
    </row>
    <row r="3" spans="1:6" ht="16.5" thickTop="1">
      <c r="A3" s="2"/>
      <c r="B3" s="2"/>
      <c r="C3" s="2"/>
      <c r="D3" s="2"/>
      <c r="E3" s="2"/>
      <c r="F3" s="6" t="s">
        <v>7</v>
      </c>
    </row>
    <row r="4" spans="1:6">
      <c r="A4" s="20" t="s">
        <v>0</v>
      </c>
      <c r="B4" s="20" t="s">
        <v>20</v>
      </c>
      <c r="C4" s="20" t="s">
        <v>21</v>
      </c>
      <c r="D4" s="22" t="s">
        <v>13</v>
      </c>
      <c r="E4" s="23"/>
      <c r="F4" s="24"/>
    </row>
    <row r="5" spans="1:6">
      <c r="A5" s="21"/>
      <c r="B5" s="21"/>
      <c r="C5" s="21"/>
      <c r="D5" s="7" t="s">
        <v>17</v>
      </c>
      <c r="E5" s="7" t="s">
        <v>18</v>
      </c>
      <c r="F5" s="7" t="s">
        <v>22</v>
      </c>
    </row>
    <row r="6" spans="1:6">
      <c r="A6" s="5" t="s">
        <v>1</v>
      </c>
      <c r="B6" s="11">
        <f t="shared" ref="B6" si="0">B9+B10</f>
        <v>748151.7</v>
      </c>
      <c r="C6" s="11">
        <f>SUM(C9:C10)</f>
        <v>1375598.1</v>
      </c>
      <c r="D6" s="11">
        <f>SUM(D9:D10)</f>
        <v>769395.6</v>
      </c>
      <c r="E6" s="11">
        <f>SUM(E9:E10)</f>
        <v>712984.10000000009</v>
      </c>
      <c r="F6" s="11">
        <f>SUM(F9:F10)</f>
        <v>731301.3</v>
      </c>
    </row>
    <row r="7" spans="1:6">
      <c r="A7" s="8" t="s">
        <v>6</v>
      </c>
      <c r="B7" s="10">
        <v>121.4</v>
      </c>
      <c r="C7" s="10">
        <f>C6/B6*100</f>
        <v>183.86619986294227</v>
      </c>
      <c r="D7" s="10">
        <f t="shared" ref="D7:F7" si="1">D6/C6*100</f>
        <v>55.931714357558349</v>
      </c>
      <c r="E7" s="10">
        <f t="shared" si="1"/>
        <v>92.66807608465659</v>
      </c>
      <c r="F7" s="10">
        <f t="shared" si="1"/>
        <v>102.56908954912178</v>
      </c>
    </row>
    <row r="8" spans="1:6">
      <c r="A8" s="3" t="s">
        <v>2</v>
      </c>
      <c r="B8" s="9"/>
      <c r="C8" s="9"/>
      <c r="D8" s="9"/>
      <c r="E8" s="9"/>
      <c r="F8" s="9"/>
    </row>
    <row r="9" spans="1:6">
      <c r="A9" s="4" t="s">
        <v>3</v>
      </c>
      <c r="B9" s="9">
        <v>126967.6</v>
      </c>
      <c r="C9" s="9">
        <v>116963.7</v>
      </c>
      <c r="D9" s="9">
        <v>124030.6</v>
      </c>
      <c r="E9" s="9">
        <v>135740.70000000001</v>
      </c>
      <c r="F9" s="9">
        <v>136075.4</v>
      </c>
    </row>
    <row r="10" spans="1:6">
      <c r="A10" s="4" t="s">
        <v>8</v>
      </c>
      <c r="B10" s="9">
        <f>B11+B12+B13+B14+B15</f>
        <v>621184.1</v>
      </c>
      <c r="C10" s="9">
        <f>SUM(C11:C15)</f>
        <v>1258634.4000000001</v>
      </c>
      <c r="D10" s="9">
        <f>SUM(D11:D15)</f>
        <v>645365</v>
      </c>
      <c r="E10" s="9">
        <f>SUM(E11:E15)</f>
        <v>577243.4</v>
      </c>
      <c r="F10" s="9">
        <f>SUM(F11:F15)</f>
        <v>595225.9</v>
      </c>
    </row>
    <row r="11" spans="1:6">
      <c r="A11" s="15" t="s">
        <v>9</v>
      </c>
      <c r="B11" s="10">
        <v>153660.20000000001</v>
      </c>
      <c r="C11" s="10">
        <v>175167.7</v>
      </c>
      <c r="D11" s="10">
        <v>217717.2</v>
      </c>
      <c r="E11" s="10">
        <v>213977.2</v>
      </c>
      <c r="F11" s="10">
        <v>220913</v>
      </c>
    </row>
    <row r="12" spans="1:6">
      <c r="A12" s="15" t="s">
        <v>10</v>
      </c>
      <c r="B12" s="10">
        <v>186958.9</v>
      </c>
      <c r="C12" s="10">
        <v>733750.4</v>
      </c>
      <c r="D12" s="10">
        <v>78719.5</v>
      </c>
      <c r="E12" s="10">
        <v>11339.6</v>
      </c>
      <c r="F12" s="10">
        <v>8894</v>
      </c>
    </row>
    <row r="13" spans="1:6">
      <c r="A13" s="15" t="s">
        <v>11</v>
      </c>
      <c r="B13" s="10">
        <v>248092.5</v>
      </c>
      <c r="C13" s="10">
        <v>276648.3</v>
      </c>
      <c r="D13" s="10">
        <v>319257</v>
      </c>
      <c r="E13" s="10">
        <v>327530.7</v>
      </c>
      <c r="F13" s="10">
        <v>340372.8</v>
      </c>
    </row>
    <row r="14" spans="1:6" ht="31.5">
      <c r="A14" s="15" t="s">
        <v>12</v>
      </c>
      <c r="B14" s="10">
        <v>31990.1</v>
      </c>
      <c r="C14" s="10">
        <v>42609.9</v>
      </c>
      <c r="D14" s="10">
        <v>29671.3</v>
      </c>
      <c r="E14" s="10">
        <v>24395.9</v>
      </c>
      <c r="F14" s="10">
        <v>25046.1</v>
      </c>
    </row>
    <row r="15" spans="1:6">
      <c r="A15" s="15" t="s">
        <v>23</v>
      </c>
      <c r="B15" s="10">
        <v>482.4</v>
      </c>
      <c r="C15" s="10">
        <v>30458.1</v>
      </c>
      <c r="D15" s="10"/>
      <c r="E15" s="10"/>
      <c r="F15" s="10"/>
    </row>
    <row r="16" spans="1:6">
      <c r="A16" s="5" t="s">
        <v>4</v>
      </c>
      <c r="B16" s="11">
        <v>778574</v>
      </c>
      <c r="C16" s="11">
        <v>1419493.4</v>
      </c>
      <c r="D16" s="11">
        <f>D6</f>
        <v>769395.6</v>
      </c>
      <c r="E16" s="11">
        <f t="shared" ref="E16:F16" si="2">E6</f>
        <v>712984.10000000009</v>
      </c>
      <c r="F16" s="11">
        <f t="shared" si="2"/>
        <v>731301.3</v>
      </c>
    </row>
    <row r="17" spans="1:6">
      <c r="A17" s="8" t="s">
        <v>6</v>
      </c>
      <c r="B17" s="10">
        <v>133.5</v>
      </c>
      <c r="C17" s="10">
        <f>C16/B16*100</f>
        <v>182.31965105436348</v>
      </c>
      <c r="D17" s="10">
        <f t="shared" ref="D17:F17" si="3">D16/C16*100</f>
        <v>54.202125913371631</v>
      </c>
      <c r="E17" s="10">
        <f t="shared" si="3"/>
        <v>92.66807608465659</v>
      </c>
      <c r="F17" s="10">
        <f t="shared" si="3"/>
        <v>102.56908954912178</v>
      </c>
    </row>
    <row r="18" spans="1:6">
      <c r="A18" s="5" t="s">
        <v>5</v>
      </c>
      <c r="B18" s="11">
        <f>B6-B16</f>
        <v>-30422.300000000047</v>
      </c>
      <c r="C18" s="11">
        <f>C6-C16</f>
        <v>-43895.299999999814</v>
      </c>
      <c r="D18" s="11">
        <f>D6-D16</f>
        <v>0</v>
      </c>
      <c r="E18" s="11">
        <f>E6-E16</f>
        <v>0</v>
      </c>
      <c r="F18" s="11">
        <f>F6-F16</f>
        <v>0</v>
      </c>
    </row>
    <row r="19" spans="1:6">
      <c r="A19" s="16" t="s">
        <v>19</v>
      </c>
      <c r="B19" s="18"/>
      <c r="C19" s="18"/>
      <c r="D19" s="11"/>
      <c r="E19" s="11"/>
      <c r="F19" s="11"/>
    </row>
  </sheetData>
  <mergeCells count="5">
    <mergeCell ref="A2:F2"/>
    <mergeCell ref="A4:A5"/>
    <mergeCell ref="B4:B5"/>
    <mergeCell ref="C4:C5"/>
    <mergeCell ref="D4:F4"/>
  </mergeCells>
  <pageMargins left="0.82677165354330717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</vt:lpstr>
      <vt:lpstr>конс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User</cp:lastModifiedBy>
  <cp:lastPrinted>2025-11-17T11:20:16Z</cp:lastPrinted>
  <dcterms:created xsi:type="dcterms:W3CDTF">2015-12-15T07:22:08Z</dcterms:created>
  <dcterms:modified xsi:type="dcterms:W3CDTF">2025-11-17T12:17:18Z</dcterms:modified>
</cp:coreProperties>
</file>